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62 Установка ИКВН-10 кВ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/>
</workbook>
</file>

<file path=xl/calcChain.xml><?xml version="1.0" encoding="utf-8"?>
<calcChain xmlns="http://schemas.openxmlformats.org/spreadsheetml/2006/main">
  <c r="G30" i="33" l="1"/>
  <c r="H30" i="33"/>
  <c r="H20" i="33"/>
  <c r="G22" i="33"/>
  <c r="G23" i="33" s="1"/>
  <c r="H12" i="33"/>
  <c r="E13" i="33"/>
  <c r="E14" i="33"/>
  <c r="E18" i="33" s="1"/>
  <c r="E21" i="33" s="1"/>
  <c r="E22" i="33" s="1"/>
  <c r="E23" i="33" s="1"/>
  <c r="E33" i="33" s="1"/>
  <c r="D13" i="33"/>
  <c r="F13" i="33"/>
  <c r="F14" i="33"/>
  <c r="F18" i="33"/>
  <c r="F23" i="33" s="1"/>
  <c r="F33" i="33" s="1"/>
  <c r="D14" i="33"/>
  <c r="D16" i="33" s="1"/>
  <c r="J16" i="33"/>
  <c r="E16" i="33"/>
  <c r="E17" i="33" s="1"/>
  <c r="H13" i="33"/>
  <c r="H16" i="33" l="1"/>
  <c r="D17" i="33"/>
  <c r="F34" i="33"/>
  <c r="F35" i="33" s="1"/>
  <c r="F36" i="33" s="1"/>
  <c r="E34" i="33"/>
  <c r="E35" i="33" s="1"/>
  <c r="E36" i="33" s="1"/>
  <c r="H14" i="33"/>
  <c r="D18" i="33" l="1"/>
  <c r="H17" i="33"/>
  <c r="H18" i="33" l="1"/>
  <c r="D21" i="33"/>
  <c r="D22" i="33" l="1"/>
  <c r="H21" i="33"/>
  <c r="H22" i="33" l="1"/>
  <c r="D23" i="33"/>
  <c r="D33" i="33" l="1"/>
  <c r="H23" i="33"/>
  <c r="G31" i="33" l="1"/>
  <c r="G26" i="33"/>
  <c r="D34" i="33"/>
  <c r="D40" i="33"/>
  <c r="H26" i="33" l="1"/>
  <c r="D35" i="33"/>
  <c r="H31" i="33"/>
  <c r="G32" i="33"/>
  <c r="H32" i="33" s="1"/>
  <c r="G27" i="33" s="1"/>
  <c r="H27" i="33" s="1"/>
  <c r="D36" i="33" l="1"/>
  <c r="G28" i="33"/>
  <c r="H28" i="33" l="1"/>
  <c r="H33" i="33" s="1"/>
  <c r="G33" i="33"/>
  <c r="G34" i="33" l="1"/>
  <c r="H34" i="33" s="1"/>
  <c r="G35" i="33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<sst xmlns="http://schemas.openxmlformats.org/spreadsheetml/2006/main" count="50" uniqueCount="48">
  <si>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</si>
  <si>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</si>
  <si>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</si>
  <si>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</si>
  <si>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</si>
  <si>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</si>
  <si>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</si>
  <si>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</si>
  <si>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</si>
  <si>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</si>
  <si>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</si>
  <si>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</si>
  <si>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</si>
  <si>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</si>
  <si>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</si>
  <si>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</si>
  <si>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</si>
  <si>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</si>
  <si>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</si>
  <si>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</si>
  <si>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</si>
  <si>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</si>
  <si>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</si>
  <si>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</si>
  <si>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</si>
  <si>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</si>
  <si>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</si>
  <si>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</si>
  <si>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</si>
  <si>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</si>
  <si>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</si>
  <si>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</si>
  <si>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</si>
  <si>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</si>
  <si>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</si>
  <si>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</si>
  <si>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</si>
  <si>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</si>
  <si>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</si>
  <si>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</si>
  <si>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</si>
  <si>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</si>
  <si>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</si>
  <si>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</si>
  <si>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</si>
  <si>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Установка ИКВН-10 кВ</t>
  </si>
  <si>
    <t xml:space="preserve"> СВОДНЫЙ   СМЕТНЫЙ  РАСЧЕТ  СТОИМОСТИ  СТРОИТЕЛЬСТВА (проект) №162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</si>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</sst>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zoomScale="70" zoomScaleNormal="100" zoomScaleSheetLayoutView="70" workbookViewId="0">
      <selection activeCell="L31" sqref="L31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596.20065580000005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33.51</v>
      </c>
      <c r="E12" s="47">
        <v>34.01</v>
      </c>
      <c r="F12" s="49">
        <v>328.34</v>
      </c>
      <c r="G12" s="47"/>
      <c r="H12" s="48">
        <f>SUM(D12:G12)</f>
        <v>395.85999999999996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33.51</v>
      </c>
      <c r="E13" s="61">
        <f>SUM(E12:E12)</f>
        <v>34.01</v>
      </c>
      <c r="F13" s="61">
        <f>SUM(F12:F12)</f>
        <v>328.34</v>
      </c>
      <c r="G13" s="61"/>
      <c r="H13" s="61">
        <f>SUM(D13:G13)</f>
        <v>395.85999999999996</v>
      </c>
    </row>
    <row r="14" spans="1:10" ht="15" x14ac:dyDescent="0.25">
      <c r="A14" s="58"/>
      <c r="B14" s="59"/>
      <c r="C14" s="63" t="s">
        <v>15</v>
      </c>
      <c r="D14" s="61">
        <f>D13</f>
        <v>33.51</v>
      </c>
      <c r="E14" s="61">
        <f>E13</f>
        <v>34.01</v>
      </c>
      <c r="F14" s="61">
        <f>F13</f>
        <v>328.34</v>
      </c>
      <c r="G14" s="61"/>
      <c r="H14" s="61">
        <f>SUM(D14:G14)</f>
        <v>395.85999999999996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0.84</v>
      </c>
      <c r="E16" s="47">
        <f>ROUND(E14*2.5%,2)</f>
        <v>0.85</v>
      </c>
      <c r="F16" s="47"/>
      <c r="G16" s="47"/>
      <c r="H16" s="48">
        <f>SUM(D16:G16)</f>
        <v>1.69</v>
      </c>
      <c r="J16" s="1">
        <f>D14*0.039*0.8</f>
        <v>1.045512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0.84</v>
      </c>
      <c r="E17" s="64">
        <f>SUM(E16:E16)</f>
        <v>0.85</v>
      </c>
      <c r="F17" s="64"/>
      <c r="G17" s="64"/>
      <c r="H17" s="61">
        <f>SUM(D17:G17)</f>
        <v>1.69</v>
      </c>
    </row>
    <row r="18" spans="1:8" ht="13.5" customHeight="1" x14ac:dyDescent="0.25">
      <c r="A18" s="58"/>
      <c r="B18" s="59"/>
      <c r="C18" s="62" t="s">
        <v>5</v>
      </c>
      <c r="D18" s="64">
        <f>D14+D17</f>
        <v>34.35</v>
      </c>
      <c r="E18" s="64">
        <f>E14+E17</f>
        <v>34.86</v>
      </c>
      <c r="F18" s="64">
        <f>F14+F17</f>
        <v>328.34</v>
      </c>
      <c r="G18" s="64"/>
      <c r="H18" s="61">
        <f>SUM(D18:G18)</f>
        <v>397.54999999999995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12.98</v>
      </c>
      <c r="H20" s="48">
        <f>SUM(D20:G20)</f>
        <v>12.98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0.65</v>
      </c>
      <c r="E21" s="45">
        <f>ROUND(E18*1.9%,2)</f>
        <v>0.66</v>
      </c>
      <c r="F21" s="44"/>
      <c r="G21" s="57"/>
      <c r="H21" s="48">
        <f>SUM(D21:G21)</f>
        <v>1.31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0.65</v>
      </c>
      <c r="E22" s="64">
        <f>SUM(E19:E21)</f>
        <v>0.66</v>
      </c>
      <c r="F22" s="64"/>
      <c r="G22" s="65">
        <f>SUM(G19:G21)</f>
        <v>12.98</v>
      </c>
      <c r="H22" s="61">
        <f>SUM(D22:G22)</f>
        <v>14.290000000000001</v>
      </c>
    </row>
    <row r="23" spans="1:8" ht="15" customHeight="1" x14ac:dyDescent="0.25">
      <c r="A23" s="58"/>
      <c r="B23" s="59"/>
      <c r="C23" s="62" t="s">
        <v>2</v>
      </c>
      <c r="D23" s="64">
        <f>D22+D18</f>
        <v>35</v>
      </c>
      <c r="E23" s="64">
        <f>E22+E18</f>
        <v>35.519999999999996</v>
      </c>
      <c r="F23" s="64">
        <f>F22+F18</f>
        <v>328.34</v>
      </c>
      <c r="G23" s="64">
        <f>G22+G18</f>
        <v>12.98</v>
      </c>
      <c r="H23" s="61">
        <f>SUM(D23:G23)</f>
        <v>411.84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8.81</v>
      </c>
      <c r="H26" s="46">
        <f t="shared" ref="H26:H36" si="0">SUM(D26:G26)</f>
        <v>8.81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25.45</v>
      </c>
      <c r="H27" s="46">
        <f t="shared" si="0"/>
        <v>25.45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34.26</v>
      </c>
      <c r="H28" s="66">
        <f t="shared" si="0"/>
        <v>34.26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7.53*4.706</f>
        <v>35.436180000000007</v>
      </c>
      <c r="H30" s="46">
        <f>SUM(D30:G30)</f>
        <v>35.436180000000007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0.82367999999999997</v>
      </c>
      <c r="H31" s="46">
        <f>SUM(D31:G31)</f>
        <v>0.82367999999999997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36.25986000000001</v>
      </c>
      <c r="H32" s="66">
        <f>SUM(D32:G32)</f>
        <v>36.25986000000001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35</v>
      </c>
      <c r="E33" s="64">
        <f>E23+E28+E32</f>
        <v>35.519999999999996</v>
      </c>
      <c r="F33" s="64">
        <f>F23+F28+F32</f>
        <v>328.34</v>
      </c>
      <c r="G33" s="64">
        <f>G23+G28+G32</f>
        <v>83.499860000000012</v>
      </c>
      <c r="H33" s="64">
        <f>H23+H28+H32</f>
        <v>482.35985999999997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D33*3%</f>
        <v>1.05</v>
      </c>
      <c r="E34" s="47">
        <f>E33*3%</f>
        <v>1.0655999999999999</v>
      </c>
      <c r="F34" s="47">
        <f>F33*3%</f>
        <v>9.8501999999999992</v>
      </c>
      <c r="G34" s="47">
        <f>G33*3%</f>
        <v>2.5049958000000001</v>
      </c>
      <c r="H34" s="77">
        <f t="shared" si="0"/>
        <v>14.470795799999998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36.049999999999997</v>
      </c>
      <c r="E35" s="67">
        <f>E33+E34</f>
        <v>36.585599999999999</v>
      </c>
      <c r="F35" s="67">
        <f>F33+F34</f>
        <v>338.19019999999995</v>
      </c>
      <c r="G35" s="64">
        <f>G33+G34</f>
        <v>86.004855800000016</v>
      </c>
      <c r="H35" s="78">
        <f t="shared" si="0"/>
        <v>496.83065579999999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7.21</v>
      </c>
      <c r="E36" s="64">
        <f>ROUND(E35*0.2,2)</f>
        <v>7.32</v>
      </c>
      <c r="F36" s="64">
        <f>ROUND(F35*0.2,2)</f>
        <v>67.64</v>
      </c>
      <c r="G36" s="64">
        <f>ROUND(G35*0.2,2)</f>
        <v>17.2</v>
      </c>
      <c r="H36" s="77">
        <f t="shared" si="0"/>
        <v>99.37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596.20065580000005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>
        <f>D33+E33</f>
        <v>70.52</v>
      </c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2026-01-15T06:19:54Z</dcterms:modified>
</cp:coreProperties>
</file>